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7" i="1"/>
  <c r="M8"/>
  <c r="M6"/>
  <c r="J6"/>
  <c r="J7"/>
  <c r="J8"/>
  <c r="J9"/>
  <c r="J10"/>
  <c r="J11"/>
  <c r="J12"/>
  <c r="J13"/>
  <c r="J14"/>
  <c r="J15"/>
  <c r="J16"/>
  <c r="J17"/>
  <c r="J5"/>
  <c r="G6"/>
  <c r="G7"/>
  <c r="G8"/>
  <c r="G9"/>
  <c r="G10"/>
  <c r="G11"/>
  <c r="G12"/>
  <c r="G13"/>
  <c r="G14"/>
  <c r="G15"/>
  <c r="G16"/>
  <c r="G17"/>
  <c r="G5"/>
  <c r="I8"/>
  <c r="I6"/>
  <c r="I7"/>
  <c r="I9"/>
  <c r="I10"/>
  <c r="I11"/>
  <c r="I12"/>
  <c r="I13"/>
  <c r="I14"/>
  <c r="I15"/>
  <c r="I16"/>
  <c r="I17"/>
  <c r="I5"/>
  <c r="F6"/>
  <c r="F7"/>
  <c r="F8"/>
  <c r="F9"/>
  <c r="F10"/>
  <c r="F11"/>
  <c r="F12"/>
  <c r="F13"/>
  <c r="F14"/>
  <c r="F15"/>
  <c r="F16"/>
  <c r="F17"/>
  <c r="F5"/>
</calcChain>
</file>

<file path=xl/sharedStrings.xml><?xml version="1.0" encoding="utf-8"?>
<sst xmlns="http://schemas.openxmlformats.org/spreadsheetml/2006/main" count="51" uniqueCount="27">
  <si>
    <t>Չ/հ</t>
  </si>
  <si>
    <t>Ապրանքի անվանում</t>
  </si>
  <si>
    <t>Չ/Մ</t>
  </si>
  <si>
    <t>Քանակ</t>
  </si>
  <si>
    <t>Մեկ միավ. 
նախ. գին/դրամ/</t>
  </si>
  <si>
    <t>հատ</t>
  </si>
  <si>
    <t>Պահեստային գործիքների և սարքավորումների պահարաններ և դարսակներ (Մեքենաներից հանված դետալների, ԱԿՄ-ների և պահեստային գործիքների ու պիտույքների դասավորման դարսակներ)</t>
  </si>
  <si>
    <t>Մաքուր լաթերի արկղ</t>
  </si>
  <si>
    <t>Դեղատուփ (Բժիշկական դեղատուփ)</t>
  </si>
  <si>
    <t>Ուղեբեռի սայլակներ (Սայլակ տակդիրով ունիվերսալ)</t>
  </si>
  <si>
    <t>Պահեստային գործիքների և սարքավորումների պահարաններ և դարսակներ (Պահարան սարքավորումների, սարքերի և գործիքների)</t>
  </si>
  <si>
    <t>Դարակներով պահարաններ (Պահարան մաքրման պիտույքների)</t>
  </si>
  <si>
    <t>Գոգաթիակներ (Սավոկ (Գոգաթիակ)</t>
  </si>
  <si>
    <t>Ճոպանների տակդիր (Քարշակման ճոպանների տակդիր)</t>
  </si>
  <si>
    <t>Զգեստապահարաններ (Պահարան հանդերձանքի)</t>
  </si>
  <si>
    <t>Լեռնային արգելակներ</t>
  </si>
  <si>
    <t>Պատին փակցվող տեխնիկական հրապարակումներ
(Տեխնիկական անկյուն)</t>
  </si>
  <si>
    <t>Սայլակներ մեքենայի տակ աշխատելու համար (Սայլակ մեքենայի տակ աշխատելու համար</t>
  </si>
  <si>
    <t>Աշխատանքային սեղաններ (աշխատանքային սեղան մամլիչով)</t>
  </si>
  <si>
    <t>«Երվադա» ՍՊԸ</t>
  </si>
  <si>
    <t>«Լու-Լի-Լու» ՍՊԸ</t>
  </si>
  <si>
    <t>«Լավ Ընկեր» ՍՊԸ</t>
  </si>
  <si>
    <t>Ոչ շահավետ առաջարկ</t>
  </si>
  <si>
    <t>1-ին տեղ /հաղթող/ 
զբաղեցնող մասնակից</t>
  </si>
  <si>
    <t>ՀԱՎԵԼՎԱԾ N  1</t>
  </si>
  <si>
    <t xml:space="preserve">«ԳԱԿ-ՇՀԱՊՁԲ-11/18-ՀՀ ՊՆ ՆՏԱԴ-ՇՀԱՊՁԲ-4/5»  ծածկագրով ընթացակարգի արդյունքների ամփոփում           
</t>
  </si>
  <si>
    <t>Ներկայացված են մասնակիցների առաջարկած գները` առանց ԱԱՀ, ԱԱՀ-ն և գինը` ԱԱՀ-ով: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</si>
</sst>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rgb="FFFF0000"/>
      <name val="GHEA Grapalat"/>
      <family val="3"/>
    </font>
    <font>
      <b/>
      <sz val="11"/>
      <color rgb="FF00B05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zoomScaleSheetLayoutView="115" workbookViewId="0">
      <selection activeCell="L5" sqref="L5"/>
    </sheetView>
  </sheetViews>
  <sheetFormatPr defaultColWidth="78.28515625" defaultRowHeight="15"/>
  <cols>
    <col min="1" max="1" width="5.85546875" style="1" customWidth="1"/>
    <col min="2" max="2" width="70.140625" style="1" bestFit="1" customWidth="1"/>
    <col min="3" max="3" width="6.28515625" style="1" customWidth="1"/>
    <col min="4" max="4" width="10.42578125" style="1" customWidth="1"/>
    <col min="5" max="5" width="17.42578125" style="1" bestFit="1" customWidth="1"/>
    <col min="6" max="6" width="10.140625" style="1" bestFit="1" customWidth="1"/>
    <col min="7" max="7" width="10.140625" style="1" customWidth="1"/>
    <col min="8" max="8" width="10.140625" style="1" bestFit="1" customWidth="1"/>
    <col min="9" max="9" width="10.5703125" style="1" bestFit="1" customWidth="1"/>
    <col min="10" max="10" width="10.5703125" style="1" customWidth="1"/>
    <col min="11" max="11" width="10.140625" style="1" customWidth="1"/>
    <col min="12" max="13" width="10.5703125" style="1" customWidth="1"/>
    <col min="14" max="14" width="9.42578125" style="1" customWidth="1"/>
    <col min="15" max="15" width="26.5703125" style="1" bestFit="1" customWidth="1"/>
    <col min="16" max="16" width="13.140625" style="1" customWidth="1"/>
    <col min="17" max="17" width="14.7109375" style="1" customWidth="1"/>
    <col min="18" max="18" width="18.28515625" style="1" customWidth="1"/>
    <col min="19" max="19" width="19.7109375" style="1" customWidth="1"/>
    <col min="20" max="20" width="16" style="1" customWidth="1"/>
    <col min="21" max="16384" width="78.28515625" style="1"/>
  </cols>
  <sheetData>
    <row r="1" spans="1:15" ht="17.25">
      <c r="A1" s="19" t="s">
        <v>24</v>
      </c>
      <c r="B1" s="19"/>
      <c r="C1" s="9"/>
      <c r="D1" s="9"/>
      <c r="E1" s="9"/>
      <c r="F1" s="9"/>
      <c r="G1" s="9"/>
      <c r="H1" s="8"/>
      <c r="I1" s="8"/>
      <c r="J1" s="8"/>
      <c r="K1" s="8"/>
      <c r="L1" s="8"/>
      <c r="M1" s="8"/>
      <c r="N1" s="8"/>
      <c r="O1" s="8"/>
    </row>
    <row r="2" spans="1:15" ht="21" customHeight="1">
      <c r="A2" s="19" t="s">
        <v>25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4" spans="1:15" ht="49.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6" t="s">
        <v>19</v>
      </c>
      <c r="G4" s="16"/>
      <c r="H4" s="16"/>
      <c r="I4" s="17" t="s">
        <v>20</v>
      </c>
      <c r="J4" s="17"/>
      <c r="K4" s="17"/>
      <c r="L4" s="18" t="s">
        <v>21</v>
      </c>
      <c r="M4" s="18"/>
      <c r="N4" s="18"/>
      <c r="O4" s="7" t="s">
        <v>23</v>
      </c>
    </row>
    <row r="5" spans="1:15" ht="33">
      <c r="A5" s="11">
        <v>1</v>
      </c>
      <c r="B5" s="12" t="s">
        <v>16</v>
      </c>
      <c r="C5" s="13" t="s">
        <v>5</v>
      </c>
      <c r="D5" s="13">
        <v>17</v>
      </c>
      <c r="E5" s="13">
        <v>75000</v>
      </c>
      <c r="F5" s="6">
        <f>H5/1.2</f>
        <v>58000</v>
      </c>
      <c r="G5" s="6">
        <f>H5-F5</f>
        <v>11600</v>
      </c>
      <c r="H5" s="6">
        <v>69600</v>
      </c>
      <c r="I5" s="4">
        <f>K5/1.2</f>
        <v>68333.333333333343</v>
      </c>
      <c r="J5" s="4">
        <f>K5-I5</f>
        <v>13666.666666666657</v>
      </c>
      <c r="K5" s="2">
        <v>82000</v>
      </c>
      <c r="L5" s="2"/>
      <c r="M5" s="2"/>
      <c r="N5" s="2"/>
      <c r="O5" s="2" t="s">
        <v>19</v>
      </c>
    </row>
    <row r="6" spans="1:15" ht="66">
      <c r="A6" s="11">
        <v>2</v>
      </c>
      <c r="B6" s="12" t="s">
        <v>6</v>
      </c>
      <c r="C6" s="13" t="s">
        <v>5</v>
      </c>
      <c r="D6" s="13">
        <v>85</v>
      </c>
      <c r="E6" s="13">
        <v>46980</v>
      </c>
      <c r="F6" s="6">
        <f t="shared" ref="F6:F17" si="0">H6/1.2</f>
        <v>35400</v>
      </c>
      <c r="G6" s="6">
        <f t="shared" ref="G6:G17" si="1">H6-F6</f>
        <v>7080</v>
      </c>
      <c r="H6" s="6">
        <v>42480</v>
      </c>
      <c r="I6" s="4">
        <f t="shared" ref="I6:I17" si="2">K6/1.2</f>
        <v>41666.666666666672</v>
      </c>
      <c r="J6" s="4">
        <f t="shared" ref="J6:J17" si="3">K6-I6</f>
        <v>8333.3333333333285</v>
      </c>
      <c r="K6" s="2">
        <v>50000</v>
      </c>
      <c r="L6" s="2">
        <v>42500</v>
      </c>
      <c r="M6" s="2">
        <f>N6-L6</f>
        <v>8500</v>
      </c>
      <c r="N6" s="2">
        <v>51000</v>
      </c>
      <c r="O6" s="2" t="s">
        <v>19</v>
      </c>
    </row>
    <row r="7" spans="1:15" ht="37.5" customHeight="1">
      <c r="A7" s="11">
        <v>3</v>
      </c>
      <c r="B7" s="12" t="s">
        <v>7</v>
      </c>
      <c r="C7" s="13" t="s">
        <v>5</v>
      </c>
      <c r="D7" s="13">
        <v>23</v>
      </c>
      <c r="E7" s="13">
        <v>78000</v>
      </c>
      <c r="F7" s="6">
        <f t="shared" si="0"/>
        <v>55000</v>
      </c>
      <c r="G7" s="6">
        <f t="shared" si="1"/>
        <v>11000</v>
      </c>
      <c r="H7" s="6">
        <v>66000</v>
      </c>
      <c r="I7" s="4">
        <f t="shared" si="2"/>
        <v>93333.333333333343</v>
      </c>
      <c r="J7" s="4">
        <f t="shared" si="3"/>
        <v>18666.666666666657</v>
      </c>
      <c r="K7" s="2">
        <v>112000</v>
      </c>
      <c r="L7" s="2">
        <v>100000</v>
      </c>
      <c r="M7" s="2">
        <f t="shared" ref="M7:M8" si="4">N7-L7</f>
        <v>20000</v>
      </c>
      <c r="N7" s="2">
        <v>120000</v>
      </c>
      <c r="O7" s="2" t="s">
        <v>19</v>
      </c>
    </row>
    <row r="8" spans="1:15" ht="33.75" customHeight="1">
      <c r="A8" s="11">
        <v>4</v>
      </c>
      <c r="B8" s="12" t="s">
        <v>8</v>
      </c>
      <c r="C8" s="13" t="s">
        <v>5</v>
      </c>
      <c r="D8" s="13">
        <v>26</v>
      </c>
      <c r="E8" s="13">
        <v>9980</v>
      </c>
      <c r="F8" s="6">
        <f t="shared" si="0"/>
        <v>7000</v>
      </c>
      <c r="G8" s="6">
        <f t="shared" si="1"/>
        <v>1400</v>
      </c>
      <c r="H8" s="6">
        <v>8400</v>
      </c>
      <c r="I8" s="4">
        <f>K8/1.2</f>
        <v>10000</v>
      </c>
      <c r="J8" s="4">
        <f t="shared" si="3"/>
        <v>2000</v>
      </c>
      <c r="K8" s="2">
        <v>12000</v>
      </c>
      <c r="L8" s="2">
        <v>10500</v>
      </c>
      <c r="M8" s="2">
        <f t="shared" si="4"/>
        <v>2100</v>
      </c>
      <c r="N8" s="2">
        <v>12600</v>
      </c>
      <c r="O8" s="2" t="s">
        <v>19</v>
      </c>
    </row>
    <row r="9" spans="1:15" ht="31.5" customHeight="1">
      <c r="A9" s="11">
        <v>5</v>
      </c>
      <c r="B9" s="12" t="s">
        <v>9</v>
      </c>
      <c r="C9" s="13" t="s">
        <v>5</v>
      </c>
      <c r="D9" s="13">
        <v>21</v>
      </c>
      <c r="E9" s="13">
        <v>43980</v>
      </c>
      <c r="F9" s="2">
        <f t="shared" si="0"/>
        <v>60000</v>
      </c>
      <c r="G9" s="6">
        <f t="shared" si="1"/>
        <v>12000</v>
      </c>
      <c r="H9" s="2">
        <v>72000</v>
      </c>
      <c r="I9" s="4">
        <f t="shared" si="2"/>
        <v>95000</v>
      </c>
      <c r="J9" s="4">
        <f t="shared" si="3"/>
        <v>19000</v>
      </c>
      <c r="K9" s="2">
        <v>114000</v>
      </c>
      <c r="L9" s="2"/>
      <c r="M9" s="2"/>
      <c r="N9" s="2"/>
      <c r="O9" s="5" t="s">
        <v>22</v>
      </c>
    </row>
    <row r="10" spans="1:15" ht="44.25" customHeight="1">
      <c r="A10" s="11">
        <v>6</v>
      </c>
      <c r="B10" s="12" t="s">
        <v>17</v>
      </c>
      <c r="C10" s="13" t="s">
        <v>5</v>
      </c>
      <c r="D10" s="13">
        <v>15</v>
      </c>
      <c r="E10" s="13">
        <v>36990</v>
      </c>
      <c r="F10" s="6">
        <f t="shared" si="0"/>
        <v>26500</v>
      </c>
      <c r="G10" s="6">
        <f t="shared" si="1"/>
        <v>5300</v>
      </c>
      <c r="H10" s="6">
        <v>31800</v>
      </c>
      <c r="I10" s="4">
        <f t="shared" si="2"/>
        <v>45833.333333333336</v>
      </c>
      <c r="J10" s="4">
        <f t="shared" si="3"/>
        <v>9166.6666666666642</v>
      </c>
      <c r="K10" s="2">
        <v>55000</v>
      </c>
      <c r="L10" s="2"/>
      <c r="M10" s="2"/>
      <c r="N10" s="2"/>
      <c r="O10" s="2" t="s">
        <v>19</v>
      </c>
    </row>
    <row r="11" spans="1:15" ht="51.75" customHeight="1">
      <c r="A11" s="11">
        <v>7</v>
      </c>
      <c r="B11" s="12" t="s">
        <v>10</v>
      </c>
      <c r="C11" s="13" t="s">
        <v>5</v>
      </c>
      <c r="D11" s="13">
        <v>22</v>
      </c>
      <c r="E11" s="13">
        <v>180000</v>
      </c>
      <c r="F11" s="6">
        <f t="shared" si="0"/>
        <v>120000</v>
      </c>
      <c r="G11" s="6">
        <f t="shared" si="1"/>
        <v>24000</v>
      </c>
      <c r="H11" s="6">
        <v>144000</v>
      </c>
      <c r="I11" s="4">
        <f t="shared" si="2"/>
        <v>162500</v>
      </c>
      <c r="J11" s="4">
        <f t="shared" si="3"/>
        <v>32500</v>
      </c>
      <c r="K11" s="2">
        <v>195000</v>
      </c>
      <c r="L11" s="2"/>
      <c r="M11" s="2"/>
      <c r="N11" s="2"/>
      <c r="O11" s="2" t="s">
        <v>19</v>
      </c>
    </row>
    <row r="12" spans="1:15" ht="22.5" customHeight="1">
      <c r="A12" s="11">
        <v>8</v>
      </c>
      <c r="B12" s="12" t="s">
        <v>11</v>
      </c>
      <c r="C12" s="13" t="s">
        <v>5</v>
      </c>
      <c r="D12" s="13">
        <v>16</v>
      </c>
      <c r="E12" s="13">
        <v>162530</v>
      </c>
      <c r="F12" s="6">
        <f t="shared" si="0"/>
        <v>115000</v>
      </c>
      <c r="G12" s="6">
        <f t="shared" si="1"/>
        <v>23000</v>
      </c>
      <c r="H12" s="6">
        <v>138000</v>
      </c>
      <c r="I12" s="4">
        <f t="shared" si="2"/>
        <v>143333.33333333334</v>
      </c>
      <c r="J12" s="4">
        <f t="shared" si="3"/>
        <v>28666.666666666657</v>
      </c>
      <c r="K12" s="2">
        <v>172000</v>
      </c>
      <c r="L12" s="2"/>
      <c r="M12" s="2"/>
      <c r="N12" s="2"/>
      <c r="O12" s="2" t="s">
        <v>19</v>
      </c>
    </row>
    <row r="13" spans="1:15" ht="26.25" customHeight="1">
      <c r="A13" s="11">
        <v>9</v>
      </c>
      <c r="B13" s="12" t="s">
        <v>12</v>
      </c>
      <c r="C13" s="13" t="s">
        <v>5</v>
      </c>
      <c r="D13" s="13">
        <v>51</v>
      </c>
      <c r="E13" s="13">
        <v>9980</v>
      </c>
      <c r="F13" s="6">
        <f t="shared" si="0"/>
        <v>5800</v>
      </c>
      <c r="G13" s="6">
        <f t="shared" si="1"/>
        <v>1160</v>
      </c>
      <c r="H13" s="6">
        <v>6960</v>
      </c>
      <c r="I13" s="4">
        <f t="shared" si="2"/>
        <v>11666.666666666668</v>
      </c>
      <c r="J13" s="4">
        <f t="shared" si="3"/>
        <v>2333.3333333333321</v>
      </c>
      <c r="K13" s="2">
        <v>14000</v>
      </c>
      <c r="L13" s="2"/>
      <c r="M13" s="2"/>
      <c r="N13" s="2"/>
      <c r="O13" s="2" t="s">
        <v>19</v>
      </c>
    </row>
    <row r="14" spans="1:15" ht="25.5" customHeight="1">
      <c r="A14" s="11">
        <v>10</v>
      </c>
      <c r="B14" s="12" t="s">
        <v>13</v>
      </c>
      <c r="C14" s="13" t="s">
        <v>5</v>
      </c>
      <c r="D14" s="13">
        <v>392</v>
      </c>
      <c r="E14" s="13">
        <v>4980</v>
      </c>
      <c r="F14" s="6">
        <f t="shared" si="0"/>
        <v>3000</v>
      </c>
      <c r="G14" s="6">
        <f t="shared" si="1"/>
        <v>600</v>
      </c>
      <c r="H14" s="6">
        <v>3600</v>
      </c>
      <c r="I14" s="4">
        <f t="shared" si="2"/>
        <v>8333.3333333333339</v>
      </c>
      <c r="J14" s="4">
        <f t="shared" si="3"/>
        <v>1666.6666666666661</v>
      </c>
      <c r="K14" s="2">
        <v>10000</v>
      </c>
      <c r="L14" s="2"/>
      <c r="M14" s="2"/>
      <c r="N14" s="2"/>
      <c r="O14" s="2" t="s">
        <v>19</v>
      </c>
    </row>
    <row r="15" spans="1:15" ht="29.25" customHeight="1">
      <c r="A15" s="11">
        <v>11</v>
      </c>
      <c r="B15" s="12" t="s">
        <v>14</v>
      </c>
      <c r="C15" s="13" t="s">
        <v>5</v>
      </c>
      <c r="D15" s="13">
        <v>18</v>
      </c>
      <c r="E15" s="13">
        <v>129990</v>
      </c>
      <c r="F15" s="6">
        <f t="shared" si="0"/>
        <v>95000</v>
      </c>
      <c r="G15" s="6">
        <f t="shared" si="1"/>
        <v>19000</v>
      </c>
      <c r="H15" s="6">
        <v>114000</v>
      </c>
      <c r="I15" s="4">
        <f t="shared" si="2"/>
        <v>111666.66666666667</v>
      </c>
      <c r="J15" s="4">
        <f t="shared" si="3"/>
        <v>22333.333333333328</v>
      </c>
      <c r="K15" s="2">
        <v>134000</v>
      </c>
      <c r="L15" s="2"/>
      <c r="M15" s="2"/>
      <c r="N15" s="2"/>
      <c r="O15" s="2" t="s">
        <v>19</v>
      </c>
    </row>
    <row r="16" spans="1:15" ht="27.75" customHeight="1">
      <c r="A16" s="11">
        <v>12</v>
      </c>
      <c r="B16" s="12" t="s">
        <v>15</v>
      </c>
      <c r="C16" s="13" t="s">
        <v>5</v>
      </c>
      <c r="D16" s="13">
        <v>1613</v>
      </c>
      <c r="E16" s="13">
        <v>3960</v>
      </c>
      <c r="F16" s="6">
        <f t="shared" si="0"/>
        <v>3000</v>
      </c>
      <c r="G16" s="6">
        <f t="shared" si="1"/>
        <v>600</v>
      </c>
      <c r="H16" s="6">
        <v>3600</v>
      </c>
      <c r="I16" s="4">
        <f t="shared" si="2"/>
        <v>4166.666666666667</v>
      </c>
      <c r="J16" s="4">
        <f t="shared" si="3"/>
        <v>833.33333333333303</v>
      </c>
      <c r="K16" s="2">
        <v>5000</v>
      </c>
      <c r="L16" s="2"/>
      <c r="M16" s="2"/>
      <c r="N16" s="2"/>
      <c r="O16" s="2" t="s">
        <v>19</v>
      </c>
    </row>
    <row r="17" spans="1:15" ht="32.25" customHeight="1">
      <c r="A17" s="11">
        <v>13</v>
      </c>
      <c r="B17" s="12" t="s">
        <v>18</v>
      </c>
      <c r="C17" s="13" t="s">
        <v>5</v>
      </c>
      <c r="D17" s="13">
        <v>29</v>
      </c>
      <c r="E17" s="13">
        <v>70000</v>
      </c>
      <c r="F17" s="2">
        <f t="shared" si="0"/>
        <v>115000</v>
      </c>
      <c r="G17" s="6">
        <f t="shared" si="1"/>
        <v>23000</v>
      </c>
      <c r="H17" s="2">
        <v>138000</v>
      </c>
      <c r="I17" s="4">
        <f t="shared" si="2"/>
        <v>126666.66666666667</v>
      </c>
      <c r="J17" s="4">
        <f t="shared" si="3"/>
        <v>25333.333333333328</v>
      </c>
      <c r="K17" s="2">
        <v>152000</v>
      </c>
      <c r="L17" s="2"/>
      <c r="M17" s="2"/>
      <c r="N17" s="2"/>
      <c r="O17" s="5" t="s">
        <v>22</v>
      </c>
    </row>
    <row r="18" spans="1:15" ht="24" customHeight="1">
      <c r="B18" s="14" t="s">
        <v>26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3"/>
    </row>
  </sheetData>
  <mergeCells count="6">
    <mergeCell ref="B18:N18"/>
    <mergeCell ref="F4:H4"/>
    <mergeCell ref="I4:K4"/>
    <mergeCell ref="L4:N4"/>
    <mergeCell ref="A1:B1"/>
    <mergeCell ref="A2:O2"/>
  </mergeCells>
  <pageMargins left="0" right="0" top="0" bottom="0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2014-04-30T06:27:49Z</dcterms:modified>
</cp:coreProperties>
</file>